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2_30.09.2025\Решения\"/>
    </mc:Choice>
  </mc:AlternateContent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2025'!$A$17:$T$115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K64" i="1" l="1"/>
  <c r="K59" i="1"/>
  <c r="J36" i="1" l="1"/>
  <c r="K36" i="1" s="1"/>
  <c r="G95" i="1" l="1"/>
  <c r="K93" i="1"/>
  <c r="K94" i="1"/>
  <c r="G113" i="1" l="1"/>
  <c r="G114" i="1" s="1"/>
  <c r="J112" i="1"/>
  <c r="K112" i="1" s="1"/>
  <c r="J111" i="1"/>
  <c r="K111" i="1" s="1"/>
  <c r="J110" i="1"/>
  <c r="K110" i="1" s="1"/>
  <c r="G106" i="1"/>
  <c r="J105" i="1"/>
  <c r="K105" i="1" s="1"/>
  <c r="J104" i="1"/>
  <c r="K104" i="1" s="1"/>
  <c r="J103" i="1"/>
  <c r="K103" i="1" s="1"/>
  <c r="J102" i="1"/>
  <c r="K102" i="1" s="1"/>
  <c r="G101" i="1"/>
  <c r="J100" i="1"/>
  <c r="K100" i="1" s="1"/>
  <c r="K101" i="1" s="1"/>
  <c r="G99" i="1"/>
  <c r="J98" i="1"/>
  <c r="K98" i="1" s="1"/>
  <c r="J97" i="1"/>
  <c r="K97" i="1" s="1"/>
  <c r="J96" i="1"/>
  <c r="K96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G81" i="1"/>
  <c r="J80" i="1"/>
  <c r="K80" i="1" s="1"/>
  <c r="J79" i="1"/>
  <c r="K79" i="1" s="1"/>
  <c r="J78" i="1"/>
  <c r="K78" i="1" s="1"/>
  <c r="J77" i="1"/>
  <c r="K77" i="1" s="1"/>
  <c r="G76" i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K65" i="1" s="1"/>
  <c r="J63" i="1"/>
  <c r="K63" i="1" s="1"/>
  <c r="J62" i="1"/>
  <c r="K62" i="1" s="1"/>
  <c r="J61" i="1"/>
  <c r="K61" i="1" s="1"/>
  <c r="J60" i="1"/>
  <c r="K60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7" i="1" l="1"/>
  <c r="G117" i="1" s="1"/>
  <c r="K95" i="1"/>
  <c r="K21" i="1"/>
  <c r="K26" i="1"/>
  <c r="K76" i="1"/>
  <c r="K99" i="1"/>
  <c r="K113" i="1"/>
  <c r="K114" i="1" s="1"/>
  <c r="K66" i="1"/>
  <c r="K81" i="1"/>
  <c r="K106" i="1"/>
  <c r="K107" i="1" l="1"/>
  <c r="K117" i="1" s="1"/>
</calcChain>
</file>

<file path=xl/sharedStrings.xml><?xml version="1.0" encoding="utf-8"?>
<sst xmlns="http://schemas.openxmlformats.org/spreadsheetml/2006/main" count="182" uniqueCount="56">
  <si>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</si>
  <si>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</si>
  <si>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</si>
  <si>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</si>
  <si>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</si>
  <si>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</si>
  <si>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</si>
  <si>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</si>
  <si>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</si>
  <si>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</si>
  <si>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</si>
  <si>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</si>
  <si>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</si>
  <si>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</si>
  <si>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</si>
  <si>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</si>
  <si>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</si>
  <si>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</si>
  <si>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</si>
  <si>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</si>
  <si>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</si>
  <si>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</si>
  <si>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</si>
  <si>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</si>
  <si>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</si>
  <si>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</si>
  <si>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</si>
  <si>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</si>
  <si>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</si>
  <si>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</si>
  <si>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</si>
  <si>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</si>
  <si>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</si>
  <si>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</si>
  <si>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</si>
  <si>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</si>
  <si>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</si>
  <si>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</si>
  <si>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</si>
  <si>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</si>
  <si>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</si>
  <si>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</si>
  <si>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</si>
  <si>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</si>
  <si>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</si>
  <si>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</si>
  <si>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</si>
  <si>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</si>
  <si>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</si>
  <si>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</si>
  <si>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</si>
  <si>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</si>
  <si>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</si>
  <si>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</si>
  <si>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</si>
  <si>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30.09.2025 № 12/4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</si>
</sst>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19"/>
  <sheetViews>
    <sheetView tabSelected="1" zoomScale="85" zoomScaleNormal="85" workbookViewId="0">
      <selection activeCell="J6" sqref="J6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18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2780137.2600000002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8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723567.92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26</v>
      </c>
      <c r="H21" s="29"/>
      <c r="I21" s="29"/>
      <c r="J21" s="29"/>
      <c r="K21" s="29">
        <f t="shared" si="0"/>
        <v>3503705.18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5" si="2">ROUND(H27*((1-I27)+I27*1.095),2)</f>
        <v>177534.44</v>
      </c>
      <c r="K27" s="21">
        <f t="shared" ref="K27:K65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16</v>
      </c>
      <c r="F32" s="30" t="s">
        <v>21</v>
      </c>
      <c r="G32" s="20">
        <v>5</v>
      </c>
      <c r="H32" s="21">
        <v>395517</v>
      </c>
      <c r="I32" s="21">
        <v>0.41</v>
      </c>
      <c r="J32" s="21">
        <f t="shared" si="2"/>
        <v>410922.39</v>
      </c>
      <c r="K32" s="21">
        <f t="shared" si="3"/>
        <v>2054611.9500000002</v>
      </c>
    </row>
    <row r="33" spans="1:11" ht="15.75" x14ac:dyDescent="0.25">
      <c r="A33" s="22"/>
      <c r="B33" s="22"/>
      <c r="C33" s="31"/>
      <c r="D33" s="35"/>
      <c r="E33" s="19">
        <v>17</v>
      </c>
      <c r="F33" s="30" t="s">
        <v>21</v>
      </c>
      <c r="G33" s="20">
        <v>2</v>
      </c>
      <c r="H33" s="21">
        <v>525984</v>
      </c>
      <c r="I33" s="21">
        <v>0.32</v>
      </c>
      <c r="J33" s="21">
        <f t="shared" si="2"/>
        <v>541973.91</v>
      </c>
      <c r="K33" s="21">
        <f t="shared" si="3"/>
        <v>1083947.82</v>
      </c>
    </row>
    <row r="34" spans="1:11" ht="15.75" x14ac:dyDescent="0.25">
      <c r="A34" s="22"/>
      <c r="B34" s="22"/>
      <c r="C34" s="31"/>
      <c r="D34" s="37" t="s">
        <v>20</v>
      </c>
      <c r="E34" s="19">
        <v>28</v>
      </c>
      <c r="F34" s="30" t="s">
        <v>21</v>
      </c>
      <c r="G34" s="20">
        <v>50</v>
      </c>
      <c r="H34" s="21">
        <v>150311</v>
      </c>
      <c r="I34" s="21">
        <v>0.28999999999999998</v>
      </c>
      <c r="J34" s="21">
        <f t="shared" si="2"/>
        <v>154452.07</v>
      </c>
      <c r="K34" s="21">
        <f t="shared" si="3"/>
        <v>7722603.5</v>
      </c>
    </row>
    <row r="35" spans="1:11" ht="15.75" x14ac:dyDescent="0.25">
      <c r="A35" s="22"/>
      <c r="B35" s="22"/>
      <c r="C35" s="31"/>
      <c r="D35" s="38"/>
      <c r="E35" s="19">
        <v>29</v>
      </c>
      <c r="F35" s="30" t="s">
        <v>21</v>
      </c>
      <c r="G35" s="20">
        <v>10</v>
      </c>
      <c r="H35" s="21">
        <v>88512</v>
      </c>
      <c r="I35" s="21">
        <v>0.23</v>
      </c>
      <c r="J35" s="21">
        <f t="shared" si="2"/>
        <v>90445.99</v>
      </c>
      <c r="K35" s="21">
        <f t="shared" si="3"/>
        <v>904459.9</v>
      </c>
    </row>
    <row r="36" spans="1:11" ht="15.75" x14ac:dyDescent="0.25">
      <c r="A36" s="22"/>
      <c r="B36" s="22"/>
      <c r="C36" s="31"/>
      <c r="D36" s="38"/>
      <c r="E36" s="19">
        <v>30</v>
      </c>
      <c r="F36" s="30" t="s">
        <v>21</v>
      </c>
      <c r="G36" s="20">
        <v>5</v>
      </c>
      <c r="H36" s="21">
        <v>175707</v>
      </c>
      <c r="I36" s="21">
        <v>0.48</v>
      </c>
      <c r="J36" s="21">
        <f t="shared" si="2"/>
        <v>183719.24</v>
      </c>
      <c r="K36" s="21">
        <f t="shared" si="3"/>
        <v>918596.2</v>
      </c>
    </row>
    <row r="37" spans="1:11" ht="15.75" x14ac:dyDescent="0.25">
      <c r="A37" s="22"/>
      <c r="B37" s="22"/>
      <c r="C37" s="31"/>
      <c r="D37" s="37" t="s">
        <v>25</v>
      </c>
      <c r="E37" s="19">
        <v>31</v>
      </c>
      <c r="F37" s="30" t="s">
        <v>21</v>
      </c>
      <c r="G37" s="20">
        <v>385</v>
      </c>
      <c r="H37" s="21">
        <v>81502</v>
      </c>
      <c r="I37" s="21">
        <v>0.39</v>
      </c>
      <c r="J37" s="21">
        <f t="shared" si="2"/>
        <v>84521.65</v>
      </c>
      <c r="K37" s="21">
        <f t="shared" si="3"/>
        <v>32540835.249999996</v>
      </c>
    </row>
    <row r="38" spans="1:11" ht="15.75" x14ac:dyDescent="0.25">
      <c r="A38" s="22"/>
      <c r="B38" s="22"/>
      <c r="C38" s="31"/>
      <c r="D38" s="38"/>
      <c r="E38" s="19">
        <v>34</v>
      </c>
      <c r="F38" s="30" t="s">
        <v>21</v>
      </c>
      <c r="G38" s="20">
        <v>5</v>
      </c>
      <c r="H38" s="21">
        <v>119132</v>
      </c>
      <c r="I38" s="21">
        <v>0.09</v>
      </c>
      <c r="J38" s="21">
        <f t="shared" si="2"/>
        <v>120150.58</v>
      </c>
      <c r="K38" s="21">
        <f t="shared" si="3"/>
        <v>600752.9</v>
      </c>
    </row>
    <row r="39" spans="1:11" ht="15.75" x14ac:dyDescent="0.25">
      <c r="A39" s="22"/>
      <c r="B39" s="22"/>
      <c r="C39" s="31"/>
      <c r="D39" s="39" t="s">
        <v>31</v>
      </c>
      <c r="E39" s="19">
        <v>43</v>
      </c>
      <c r="F39" s="30" t="s">
        <v>21</v>
      </c>
      <c r="G39" s="20">
        <v>152</v>
      </c>
      <c r="H39" s="21">
        <v>177912</v>
      </c>
      <c r="I39" s="21">
        <v>0.39</v>
      </c>
      <c r="J39" s="21">
        <f t="shared" si="2"/>
        <v>184503.64</v>
      </c>
      <c r="K39" s="21">
        <f t="shared" si="3"/>
        <v>28044553.280000001</v>
      </c>
    </row>
    <row r="40" spans="1:11" ht="15.75" x14ac:dyDescent="0.25">
      <c r="A40" s="22"/>
      <c r="B40" s="22"/>
      <c r="C40" s="31"/>
      <c r="D40" s="18" t="s">
        <v>32</v>
      </c>
      <c r="E40" s="19">
        <v>44</v>
      </c>
      <c r="F40" s="30" t="s">
        <v>21</v>
      </c>
      <c r="G40" s="20">
        <v>627</v>
      </c>
      <c r="H40" s="21">
        <v>162947</v>
      </c>
      <c r="I40" s="21">
        <v>0.57999999999999996</v>
      </c>
      <c r="J40" s="21">
        <f t="shared" si="2"/>
        <v>171925.38</v>
      </c>
      <c r="K40" s="21">
        <f t="shared" si="3"/>
        <v>107797213.26000001</v>
      </c>
    </row>
    <row r="41" spans="1:11" ht="15.75" x14ac:dyDescent="0.25">
      <c r="A41" s="22"/>
      <c r="B41" s="22"/>
      <c r="C41" s="31"/>
      <c r="D41" s="35"/>
      <c r="E41" s="19">
        <v>45</v>
      </c>
      <c r="F41" s="30" t="s">
        <v>21</v>
      </c>
      <c r="G41" s="20">
        <v>269</v>
      </c>
      <c r="H41" s="21">
        <v>195618</v>
      </c>
      <c r="I41" s="21">
        <v>0.5</v>
      </c>
      <c r="J41" s="21">
        <f t="shared" si="2"/>
        <v>204909.86</v>
      </c>
      <c r="K41" s="21">
        <f t="shared" si="3"/>
        <v>55120752.339999996</v>
      </c>
    </row>
    <row r="42" spans="1:11" ht="15.75" x14ac:dyDescent="0.25">
      <c r="A42" s="22"/>
      <c r="B42" s="22"/>
      <c r="C42" s="31"/>
      <c r="D42" s="40"/>
      <c r="E42" s="19">
        <v>46</v>
      </c>
      <c r="F42" s="30" t="s">
        <v>21</v>
      </c>
      <c r="G42" s="20">
        <v>92</v>
      </c>
      <c r="H42" s="21">
        <v>240813</v>
      </c>
      <c r="I42" s="21">
        <v>0.37</v>
      </c>
      <c r="J42" s="21">
        <f t="shared" si="2"/>
        <v>249277.58</v>
      </c>
      <c r="K42" s="21">
        <f t="shared" si="3"/>
        <v>22933537.359999999</v>
      </c>
    </row>
    <row r="43" spans="1:11" ht="15.75" x14ac:dyDescent="0.25">
      <c r="A43" s="22"/>
      <c r="B43" s="22"/>
      <c r="C43" s="31"/>
      <c r="D43" s="35"/>
      <c r="E43" s="19">
        <v>47</v>
      </c>
      <c r="F43" s="30" t="s">
        <v>21</v>
      </c>
      <c r="G43" s="20">
        <v>705</v>
      </c>
      <c r="H43" s="21">
        <v>129966</v>
      </c>
      <c r="I43" s="21">
        <v>0.16</v>
      </c>
      <c r="J43" s="21">
        <f t="shared" si="2"/>
        <v>131941.48000000001</v>
      </c>
      <c r="K43" s="21">
        <f t="shared" si="3"/>
        <v>93018743.400000006</v>
      </c>
    </row>
    <row r="44" spans="1:11" ht="15.75" x14ac:dyDescent="0.25">
      <c r="A44" s="22"/>
      <c r="B44" s="22"/>
      <c r="C44" s="31"/>
      <c r="D44" s="41"/>
      <c r="E44" s="19">
        <v>48</v>
      </c>
      <c r="F44" s="30" t="s">
        <v>21</v>
      </c>
      <c r="G44" s="20">
        <v>289</v>
      </c>
      <c r="H44" s="21">
        <v>157783</v>
      </c>
      <c r="I44" s="21">
        <v>0.13</v>
      </c>
      <c r="J44" s="21">
        <f t="shared" si="2"/>
        <v>159731.62</v>
      </c>
      <c r="K44" s="21">
        <f t="shared" si="3"/>
        <v>46162438.18</v>
      </c>
    </row>
    <row r="45" spans="1:11" ht="15.75" x14ac:dyDescent="0.25">
      <c r="A45" s="22"/>
      <c r="B45" s="22"/>
      <c r="C45" s="31"/>
      <c r="D45" s="35"/>
      <c r="E45" s="19">
        <v>49</v>
      </c>
      <c r="F45" s="30" t="s">
        <v>21</v>
      </c>
      <c r="G45" s="20">
        <v>78</v>
      </c>
      <c r="H45" s="21">
        <v>199665</v>
      </c>
      <c r="I45" s="21">
        <v>0.11</v>
      </c>
      <c r="J45" s="21">
        <f t="shared" si="2"/>
        <v>201751.5</v>
      </c>
      <c r="K45" s="21">
        <f t="shared" si="3"/>
        <v>15736617</v>
      </c>
    </row>
    <row r="46" spans="1:11" ht="15.75" x14ac:dyDescent="0.25">
      <c r="A46" s="22"/>
      <c r="B46" s="22"/>
      <c r="C46" s="31"/>
      <c r="D46" s="35"/>
      <c r="E46" s="19">
        <v>50</v>
      </c>
      <c r="F46" s="30" t="s">
        <v>21</v>
      </c>
      <c r="G46" s="20">
        <v>16</v>
      </c>
      <c r="H46" s="21">
        <v>258910</v>
      </c>
      <c r="I46" s="21">
        <v>0.09</v>
      </c>
      <c r="J46" s="21">
        <f t="shared" si="2"/>
        <v>261123.68</v>
      </c>
      <c r="K46" s="21">
        <f t="shared" si="3"/>
        <v>4177978.88</v>
      </c>
    </row>
    <row r="47" spans="1:11" ht="15.75" x14ac:dyDescent="0.25">
      <c r="A47" s="22"/>
      <c r="B47" s="22"/>
      <c r="C47" s="31"/>
      <c r="D47" s="35"/>
      <c r="E47" s="19">
        <v>51</v>
      </c>
      <c r="F47" s="30" t="s">
        <v>21</v>
      </c>
      <c r="G47" s="20">
        <v>8</v>
      </c>
      <c r="H47" s="21">
        <v>286819</v>
      </c>
      <c r="I47" s="21">
        <v>0.08</v>
      </c>
      <c r="J47" s="21">
        <f t="shared" si="2"/>
        <v>288998.82</v>
      </c>
      <c r="K47" s="21">
        <f t="shared" si="3"/>
        <v>2311990.56</v>
      </c>
    </row>
    <row r="48" spans="1:11" ht="15.75" x14ac:dyDescent="0.25">
      <c r="A48" s="22"/>
      <c r="B48" s="22"/>
      <c r="C48" s="31"/>
      <c r="D48" s="35"/>
      <c r="E48" s="19">
        <v>52</v>
      </c>
      <c r="F48" s="30" t="s">
        <v>21</v>
      </c>
      <c r="G48" s="20">
        <v>3</v>
      </c>
      <c r="H48" s="21">
        <v>328828</v>
      </c>
      <c r="I48" s="21">
        <v>7.0000000000000007E-2</v>
      </c>
      <c r="J48" s="21">
        <f t="shared" si="2"/>
        <v>331014.71000000002</v>
      </c>
      <c r="K48" s="21">
        <f t="shared" si="3"/>
        <v>993044.13000000012</v>
      </c>
    </row>
    <row r="49" spans="1:11" ht="15.75" x14ac:dyDescent="0.25">
      <c r="A49" s="22"/>
      <c r="B49" s="22"/>
      <c r="C49" s="31"/>
      <c r="D49" s="35"/>
      <c r="E49" s="19">
        <v>53</v>
      </c>
      <c r="F49" s="30" t="s">
        <v>21</v>
      </c>
      <c r="G49" s="20">
        <v>207</v>
      </c>
      <c r="H49" s="21">
        <v>181744</v>
      </c>
      <c r="I49" s="21">
        <v>0.2</v>
      </c>
      <c r="J49" s="21">
        <f t="shared" si="2"/>
        <v>185197.14</v>
      </c>
      <c r="K49" s="21">
        <f t="shared" si="3"/>
        <v>38335807.980000004</v>
      </c>
    </row>
    <row r="50" spans="1:11" ht="15.75" x14ac:dyDescent="0.25">
      <c r="A50" s="22"/>
      <c r="B50" s="22"/>
      <c r="C50" s="31"/>
      <c r="D50" s="35"/>
      <c r="E50" s="19">
        <v>55</v>
      </c>
      <c r="F50" s="30" t="s">
        <v>21</v>
      </c>
      <c r="G50" s="20">
        <v>380</v>
      </c>
      <c r="H50" s="21">
        <v>277761</v>
      </c>
      <c r="I50" s="21">
        <v>0.41</v>
      </c>
      <c r="J50" s="21">
        <f t="shared" si="2"/>
        <v>288579.78999999998</v>
      </c>
      <c r="K50" s="21">
        <f t="shared" si="3"/>
        <v>109660320.19999999</v>
      </c>
    </row>
    <row r="51" spans="1:11" ht="15.75" x14ac:dyDescent="0.25">
      <c r="A51" s="22"/>
      <c r="B51" s="22"/>
      <c r="C51" s="31"/>
      <c r="D51" s="35"/>
      <c r="E51" s="19">
        <v>56</v>
      </c>
      <c r="F51" s="30" t="s">
        <v>21</v>
      </c>
      <c r="G51" s="20">
        <v>90</v>
      </c>
      <c r="H51" s="21">
        <v>862083</v>
      </c>
      <c r="I51" s="21">
        <v>0.19</v>
      </c>
      <c r="J51" s="21">
        <f t="shared" si="2"/>
        <v>877643.6</v>
      </c>
      <c r="K51" s="21">
        <f t="shared" si="3"/>
        <v>78987924</v>
      </c>
    </row>
    <row r="52" spans="1:11" ht="15.75" x14ac:dyDescent="0.25">
      <c r="A52" s="22"/>
      <c r="B52" s="22"/>
      <c r="C52" s="31"/>
      <c r="D52" s="35"/>
      <c r="E52" s="19">
        <v>57</v>
      </c>
      <c r="F52" s="30" t="s">
        <v>21</v>
      </c>
      <c r="G52" s="20">
        <v>473</v>
      </c>
      <c r="H52" s="21">
        <v>489587</v>
      </c>
      <c r="I52" s="21">
        <v>0.56000000000000005</v>
      </c>
      <c r="J52" s="21">
        <f t="shared" si="2"/>
        <v>515633.03</v>
      </c>
      <c r="K52" s="21">
        <f t="shared" si="3"/>
        <v>243894423.19000003</v>
      </c>
    </row>
    <row r="53" spans="1:11" ht="15.75" x14ac:dyDescent="0.25">
      <c r="A53" s="22"/>
      <c r="B53" s="22"/>
      <c r="C53" s="31"/>
      <c r="D53" s="35"/>
      <c r="E53" s="19">
        <v>58</v>
      </c>
      <c r="F53" s="30" t="s">
        <v>21</v>
      </c>
      <c r="G53" s="20">
        <v>10</v>
      </c>
      <c r="H53" s="21">
        <v>417165</v>
      </c>
      <c r="I53" s="21">
        <v>0.21</v>
      </c>
      <c r="J53" s="21">
        <f t="shared" si="2"/>
        <v>425487.44</v>
      </c>
      <c r="K53" s="21">
        <f t="shared" si="3"/>
        <v>4254874.4000000004</v>
      </c>
    </row>
    <row r="54" spans="1:11" ht="15.75" x14ac:dyDescent="0.25">
      <c r="A54" s="22"/>
      <c r="B54" s="22"/>
      <c r="C54" s="31"/>
      <c r="D54" s="35"/>
      <c r="E54" s="19">
        <v>59</v>
      </c>
      <c r="F54" s="30" t="s">
        <v>21</v>
      </c>
      <c r="G54" s="20">
        <v>1</v>
      </c>
      <c r="H54" s="21">
        <v>778020</v>
      </c>
      <c r="I54" s="21">
        <v>0.13</v>
      </c>
      <c r="J54" s="21">
        <f t="shared" si="2"/>
        <v>787628.55</v>
      </c>
      <c r="K54" s="21">
        <f t="shared" si="3"/>
        <v>787628.55</v>
      </c>
    </row>
    <row r="55" spans="1:11" ht="15.75" x14ac:dyDescent="0.25">
      <c r="A55" s="22"/>
      <c r="B55" s="22"/>
      <c r="C55" s="31"/>
      <c r="D55" s="35"/>
      <c r="E55" s="19">
        <v>61</v>
      </c>
      <c r="F55" s="30" t="s">
        <v>21</v>
      </c>
      <c r="G55" s="20">
        <v>1</v>
      </c>
      <c r="H55" s="21">
        <v>710393</v>
      </c>
      <c r="I55" s="21">
        <v>0.12</v>
      </c>
      <c r="J55" s="21">
        <f t="shared" si="2"/>
        <v>718491.48</v>
      </c>
      <c r="K55" s="21">
        <f t="shared" si="3"/>
        <v>718491.48</v>
      </c>
    </row>
    <row r="56" spans="1:11" ht="15.75" x14ac:dyDescent="0.25">
      <c r="A56" s="22"/>
      <c r="B56" s="22"/>
      <c r="C56" s="31"/>
      <c r="D56" s="35"/>
      <c r="E56" s="19">
        <v>62</v>
      </c>
      <c r="F56" s="30" t="s">
        <v>21</v>
      </c>
      <c r="G56" s="20">
        <v>40</v>
      </c>
      <c r="H56" s="21">
        <v>391292</v>
      </c>
      <c r="I56" s="21">
        <v>0.13</v>
      </c>
      <c r="J56" s="21">
        <f t="shared" si="2"/>
        <v>396124.46</v>
      </c>
      <c r="K56" s="21">
        <f t="shared" si="3"/>
        <v>15844978.4</v>
      </c>
    </row>
    <row r="57" spans="1:11" ht="15.75" x14ac:dyDescent="0.25">
      <c r="A57" s="22"/>
      <c r="B57" s="22"/>
      <c r="C57" s="31"/>
      <c r="D57" s="35"/>
      <c r="E57" s="19">
        <v>65</v>
      </c>
      <c r="F57" s="30" t="s">
        <v>21</v>
      </c>
      <c r="G57" s="20">
        <v>150</v>
      </c>
      <c r="H57" s="21">
        <v>306509</v>
      </c>
      <c r="I57" s="21">
        <v>0.12</v>
      </c>
      <c r="J57" s="21">
        <f t="shared" si="2"/>
        <v>310003.20000000001</v>
      </c>
      <c r="K57" s="21">
        <f t="shared" si="3"/>
        <v>46500480</v>
      </c>
    </row>
    <row r="58" spans="1:11" ht="15.75" x14ac:dyDescent="0.25">
      <c r="A58" s="22"/>
      <c r="B58" s="22"/>
      <c r="C58" s="31"/>
      <c r="D58" s="35"/>
      <c r="E58" s="19">
        <v>66</v>
      </c>
      <c r="F58" s="30" t="s">
        <v>21</v>
      </c>
      <c r="G58" s="20">
        <v>30</v>
      </c>
      <c r="H58" s="21">
        <v>532230</v>
      </c>
      <c r="I58" s="21">
        <v>0.08</v>
      </c>
      <c r="J58" s="21">
        <f t="shared" si="2"/>
        <v>536274.94999999995</v>
      </c>
      <c r="K58" s="21">
        <f t="shared" si="3"/>
        <v>16088248.499999998</v>
      </c>
    </row>
    <row r="59" spans="1:11" ht="15.75" x14ac:dyDescent="0.25">
      <c r="A59" s="22"/>
      <c r="B59" s="22"/>
      <c r="C59" s="31"/>
      <c r="D59" s="35"/>
      <c r="E59" s="19">
        <v>67</v>
      </c>
      <c r="F59" s="30" t="s">
        <v>21</v>
      </c>
      <c r="G59" s="20">
        <v>40</v>
      </c>
      <c r="H59" s="21">
        <v>549482</v>
      </c>
      <c r="I59" s="21">
        <v>0.47</v>
      </c>
      <c r="J59" s="21">
        <v>574016.37</v>
      </c>
      <c r="K59" s="21">
        <f t="shared" si="3"/>
        <v>22960654.800000001</v>
      </c>
    </row>
    <row r="60" spans="1:11" ht="15.75" x14ac:dyDescent="0.25">
      <c r="A60" s="22"/>
      <c r="B60" s="22"/>
      <c r="C60" s="31"/>
      <c r="D60" s="18" t="s">
        <v>33</v>
      </c>
      <c r="E60" s="19">
        <v>79</v>
      </c>
      <c r="F60" s="30" t="s">
        <v>21</v>
      </c>
      <c r="G60" s="20">
        <v>220</v>
      </c>
      <c r="H60" s="21">
        <v>126045</v>
      </c>
      <c r="I60" s="21">
        <v>0.32</v>
      </c>
      <c r="J60" s="21">
        <f t="shared" si="2"/>
        <v>129876.77</v>
      </c>
      <c r="K60" s="21">
        <f t="shared" si="3"/>
        <v>28572889.400000002</v>
      </c>
    </row>
    <row r="61" spans="1:11" ht="15.75" x14ac:dyDescent="0.25">
      <c r="A61" s="22"/>
      <c r="B61" s="22"/>
      <c r="C61" s="31"/>
      <c r="D61" s="23"/>
      <c r="E61" s="19">
        <v>80</v>
      </c>
      <c r="F61" s="30" t="s">
        <v>21</v>
      </c>
      <c r="G61" s="20">
        <v>125</v>
      </c>
      <c r="H61" s="21">
        <v>186589</v>
      </c>
      <c r="I61" s="21">
        <v>0.35</v>
      </c>
      <c r="J61" s="21">
        <f t="shared" si="2"/>
        <v>192793.08</v>
      </c>
      <c r="K61" s="21">
        <f t="shared" si="3"/>
        <v>24099135</v>
      </c>
    </row>
    <row r="62" spans="1:11" ht="15.75" x14ac:dyDescent="0.25">
      <c r="A62" s="22"/>
      <c r="B62" s="22"/>
      <c r="C62" s="31"/>
      <c r="D62" s="35" t="s">
        <v>34</v>
      </c>
      <c r="E62" s="19">
        <v>82</v>
      </c>
      <c r="F62" s="30" t="s">
        <v>21</v>
      </c>
      <c r="G62" s="20">
        <v>27</v>
      </c>
      <c r="H62" s="21">
        <v>218122</v>
      </c>
      <c r="I62" s="21">
        <v>0.23</v>
      </c>
      <c r="J62" s="21">
        <f t="shared" si="2"/>
        <v>222887.97</v>
      </c>
      <c r="K62" s="21">
        <f t="shared" si="3"/>
        <v>6017975.1900000004</v>
      </c>
    </row>
    <row r="63" spans="1:11" ht="15.75" x14ac:dyDescent="0.25">
      <c r="A63" s="22"/>
      <c r="B63" s="22"/>
      <c r="C63" s="31"/>
      <c r="D63" s="35"/>
      <c r="E63" s="19">
        <v>83</v>
      </c>
      <c r="F63" s="30" t="s">
        <v>21</v>
      </c>
      <c r="G63" s="20">
        <v>13</v>
      </c>
      <c r="H63" s="21">
        <v>237475</v>
      </c>
      <c r="I63" s="21">
        <v>0.3</v>
      </c>
      <c r="J63" s="21">
        <f t="shared" si="2"/>
        <v>244243.04</v>
      </c>
      <c r="K63" s="21">
        <f t="shared" si="3"/>
        <v>3175159.52</v>
      </c>
    </row>
    <row r="64" spans="1:11" ht="15.75" x14ac:dyDescent="0.25">
      <c r="A64" s="22"/>
      <c r="B64" s="22"/>
      <c r="C64" s="31"/>
      <c r="D64" s="35"/>
      <c r="E64" s="19">
        <v>84</v>
      </c>
      <c r="F64" s="30" t="s">
        <v>21</v>
      </c>
      <c r="G64" s="20">
        <v>16</v>
      </c>
      <c r="H64" s="21">
        <v>267658</v>
      </c>
      <c r="I64" s="21">
        <v>0.3</v>
      </c>
      <c r="J64" s="21">
        <v>275286.25</v>
      </c>
      <c r="K64" s="21">
        <f t="shared" si="3"/>
        <v>4404580</v>
      </c>
    </row>
    <row r="65" spans="1:18" ht="15.75" customHeight="1" x14ac:dyDescent="0.25">
      <c r="A65" s="22"/>
      <c r="B65" s="22"/>
      <c r="C65" s="31"/>
      <c r="D65" s="18" t="s">
        <v>35</v>
      </c>
      <c r="E65" s="19">
        <v>86</v>
      </c>
      <c r="F65" s="30" t="s">
        <v>21</v>
      </c>
      <c r="G65" s="20">
        <v>5</v>
      </c>
      <c r="H65" s="21">
        <v>164954</v>
      </c>
      <c r="I65" s="21">
        <v>0.35</v>
      </c>
      <c r="J65" s="21">
        <f t="shared" si="2"/>
        <v>170438.72</v>
      </c>
      <c r="K65" s="21">
        <f t="shared" si="3"/>
        <v>852193.6</v>
      </c>
    </row>
    <row r="66" spans="1:18" ht="15.75" x14ac:dyDescent="0.25">
      <c r="A66" s="24"/>
      <c r="B66" s="24"/>
      <c r="C66" s="25"/>
      <c r="D66" s="26" t="s">
        <v>22</v>
      </c>
      <c r="E66" s="27" t="s">
        <v>23</v>
      </c>
      <c r="F66" s="27"/>
      <c r="G66" s="28">
        <f>SUM(G27:G65)</f>
        <v>4768</v>
      </c>
      <c r="H66" s="29"/>
      <c r="I66" s="29"/>
      <c r="J66" s="29"/>
      <c r="K66" s="29">
        <f>SUM(K27:K65)</f>
        <v>1117430475.0899999</v>
      </c>
    </row>
    <row r="67" spans="1:18" ht="31.5" x14ac:dyDescent="0.25">
      <c r="A67" s="17">
        <v>4</v>
      </c>
      <c r="B67" s="17">
        <v>430038</v>
      </c>
      <c r="C67" s="34" t="s">
        <v>36</v>
      </c>
      <c r="D67" s="42" t="s">
        <v>37</v>
      </c>
      <c r="E67" s="19">
        <v>8</v>
      </c>
      <c r="F67" s="30" t="s">
        <v>30</v>
      </c>
      <c r="G67" s="20">
        <v>2</v>
      </c>
      <c r="H67" s="21">
        <v>359834</v>
      </c>
      <c r="I67" s="21">
        <v>0.54</v>
      </c>
      <c r="J67" s="21">
        <f t="shared" ref="J67:J75" si="4">ROUND(H67*((1-I67)+I67*1.095),2)</f>
        <v>378293.48</v>
      </c>
      <c r="K67" s="21">
        <f t="shared" ref="K67:K75" si="5">G67*J67</f>
        <v>756586.96</v>
      </c>
      <c r="R67" s="74"/>
    </row>
    <row r="68" spans="1:18" ht="15.75" x14ac:dyDescent="0.25">
      <c r="A68" s="43"/>
      <c r="B68" s="22"/>
      <c r="C68" s="31"/>
      <c r="D68" s="42" t="s">
        <v>29</v>
      </c>
      <c r="E68" s="19">
        <v>15</v>
      </c>
      <c r="F68" s="30" t="s">
        <v>30</v>
      </c>
      <c r="G68" s="20">
        <v>9</v>
      </c>
      <c r="H68" s="21">
        <v>297888</v>
      </c>
      <c r="I68" s="21">
        <v>0.19</v>
      </c>
      <c r="J68" s="21">
        <f t="shared" si="4"/>
        <v>303264.88</v>
      </c>
      <c r="K68" s="21">
        <f t="shared" si="5"/>
        <v>2729383.92</v>
      </c>
    </row>
    <row r="69" spans="1:18" ht="15.75" x14ac:dyDescent="0.25">
      <c r="A69" s="43"/>
      <c r="B69" s="22"/>
      <c r="C69" s="31"/>
      <c r="D69" s="42" t="s">
        <v>38</v>
      </c>
      <c r="E69" s="19">
        <v>19</v>
      </c>
      <c r="F69" s="30" t="s">
        <v>30</v>
      </c>
      <c r="G69" s="20">
        <v>1</v>
      </c>
      <c r="H69" s="21">
        <v>328020</v>
      </c>
      <c r="I69" s="21">
        <v>0.24</v>
      </c>
      <c r="J69" s="21">
        <f t="shared" si="4"/>
        <v>335498.86</v>
      </c>
      <c r="K69" s="21">
        <f t="shared" si="5"/>
        <v>335498.86</v>
      </c>
    </row>
    <row r="70" spans="1:18" ht="15.75" x14ac:dyDescent="0.25">
      <c r="A70" s="22"/>
      <c r="B70" s="22"/>
      <c r="C70" s="31"/>
      <c r="D70" s="44" t="s">
        <v>25</v>
      </c>
      <c r="E70" s="19">
        <v>32</v>
      </c>
      <c r="F70" s="30" t="s">
        <v>30</v>
      </c>
      <c r="G70" s="20">
        <v>55</v>
      </c>
      <c r="H70" s="21">
        <v>118242</v>
      </c>
      <c r="I70" s="21">
        <v>0.38</v>
      </c>
      <c r="J70" s="21">
        <f t="shared" si="4"/>
        <v>122510.54</v>
      </c>
      <c r="K70" s="21">
        <f t="shared" si="5"/>
        <v>6738079.6999999993</v>
      </c>
    </row>
    <row r="71" spans="1:18" ht="15.75" x14ac:dyDescent="0.25">
      <c r="A71" s="22"/>
      <c r="B71" s="22"/>
      <c r="C71" s="31"/>
      <c r="D71" s="45" t="s">
        <v>39</v>
      </c>
      <c r="E71" s="19">
        <v>36</v>
      </c>
      <c r="F71" s="30" t="s">
        <v>30</v>
      </c>
      <c r="G71" s="20">
        <v>2</v>
      </c>
      <c r="H71" s="21">
        <v>226809</v>
      </c>
      <c r="I71" s="21">
        <v>0.25</v>
      </c>
      <c r="J71" s="21">
        <f t="shared" si="4"/>
        <v>232195.71</v>
      </c>
      <c r="K71" s="21">
        <f t="shared" si="5"/>
        <v>464391.42</v>
      </c>
    </row>
    <row r="72" spans="1:18" ht="15.75" x14ac:dyDescent="0.25">
      <c r="A72" s="22"/>
      <c r="B72" s="22"/>
      <c r="C72" s="31"/>
      <c r="D72" s="46"/>
      <c r="E72" s="19">
        <v>37</v>
      </c>
      <c r="F72" s="30" t="s">
        <v>30</v>
      </c>
      <c r="G72" s="20">
        <v>7</v>
      </c>
      <c r="H72" s="21">
        <v>132512</v>
      </c>
      <c r="I72" s="21">
        <v>0.37</v>
      </c>
      <c r="J72" s="21">
        <f t="shared" si="4"/>
        <v>137169.79999999999</v>
      </c>
      <c r="K72" s="21">
        <f t="shared" si="5"/>
        <v>960188.59999999986</v>
      </c>
    </row>
    <row r="73" spans="1:18" ht="15.75" x14ac:dyDescent="0.25">
      <c r="A73" s="22"/>
      <c r="B73" s="22"/>
      <c r="C73" s="31"/>
      <c r="D73" s="47"/>
      <c r="E73" s="19">
        <v>39</v>
      </c>
      <c r="F73" s="30" t="s">
        <v>30</v>
      </c>
      <c r="G73" s="20">
        <v>7</v>
      </c>
      <c r="H73" s="21">
        <v>223109</v>
      </c>
      <c r="I73" s="21">
        <v>0.22</v>
      </c>
      <c r="J73" s="21">
        <f t="shared" si="4"/>
        <v>227771.98</v>
      </c>
      <c r="K73" s="21">
        <f t="shared" si="5"/>
        <v>1594403.86</v>
      </c>
    </row>
    <row r="74" spans="1:18" ht="15.75" x14ac:dyDescent="0.25">
      <c r="A74" s="22"/>
      <c r="B74" s="22"/>
      <c r="C74" s="31"/>
      <c r="D74" s="48" t="s">
        <v>33</v>
      </c>
      <c r="E74" s="19">
        <v>79</v>
      </c>
      <c r="F74" s="30" t="s">
        <v>30</v>
      </c>
      <c r="G74" s="20">
        <v>80</v>
      </c>
      <c r="H74" s="21">
        <v>126045</v>
      </c>
      <c r="I74" s="21">
        <v>0.32</v>
      </c>
      <c r="J74" s="21">
        <f t="shared" si="4"/>
        <v>129876.77</v>
      </c>
      <c r="K74" s="21">
        <f t="shared" si="5"/>
        <v>10390141.6</v>
      </c>
    </row>
    <row r="75" spans="1:18" ht="15.75" x14ac:dyDescent="0.25">
      <c r="A75" s="22"/>
      <c r="B75" s="22"/>
      <c r="C75" s="31"/>
      <c r="D75" s="36" t="s">
        <v>40</v>
      </c>
      <c r="E75" s="19">
        <v>87</v>
      </c>
      <c r="F75" s="30" t="s">
        <v>30</v>
      </c>
      <c r="G75" s="20">
        <v>45</v>
      </c>
      <c r="H75" s="21">
        <v>243171</v>
      </c>
      <c r="I75" s="21">
        <v>0.19</v>
      </c>
      <c r="J75" s="21">
        <f t="shared" si="4"/>
        <v>247560.24</v>
      </c>
      <c r="K75" s="21">
        <f t="shared" si="5"/>
        <v>11140210.799999999</v>
      </c>
    </row>
    <row r="76" spans="1:18" ht="15.75" x14ac:dyDescent="0.25">
      <c r="A76" s="24"/>
      <c r="B76" s="24"/>
      <c r="C76" s="25"/>
      <c r="D76" s="26" t="s">
        <v>22</v>
      </c>
      <c r="E76" s="27" t="s">
        <v>23</v>
      </c>
      <c r="F76" s="27"/>
      <c r="G76" s="28">
        <f>SUM(G67:G75)</f>
        <v>208</v>
      </c>
      <c r="H76" s="29"/>
      <c r="I76" s="29"/>
      <c r="J76" s="29"/>
      <c r="K76" s="29">
        <f>SUM(K67:K75)</f>
        <v>35108885.719999999</v>
      </c>
    </row>
    <row r="77" spans="1:18" ht="15.75" x14ac:dyDescent="0.25">
      <c r="A77" s="17">
        <v>5</v>
      </c>
      <c r="B77" s="17">
        <v>430042</v>
      </c>
      <c r="C77" s="78" t="s">
        <v>41</v>
      </c>
      <c r="D77" s="45" t="s">
        <v>42</v>
      </c>
      <c r="E77" s="19">
        <v>21</v>
      </c>
      <c r="F77" s="49" t="s">
        <v>21</v>
      </c>
      <c r="G77" s="20">
        <v>1090</v>
      </c>
      <c r="H77" s="21">
        <v>250993</v>
      </c>
      <c r="I77" s="21">
        <v>0.3</v>
      </c>
      <c r="J77" s="21">
        <f t="shared" ref="J77:J80" si="6">ROUND(H77*((1-I77)+I77*1.095),2)</f>
        <v>258146.3</v>
      </c>
      <c r="K77" s="21">
        <f>G77*J77</f>
        <v>281379467</v>
      </c>
      <c r="R77" s="74"/>
    </row>
    <row r="78" spans="1:18" ht="15.75" x14ac:dyDescent="0.25">
      <c r="A78" s="22"/>
      <c r="B78" s="22"/>
      <c r="C78" s="79"/>
      <c r="D78" s="46"/>
      <c r="E78" s="19">
        <v>25</v>
      </c>
      <c r="F78" s="49" t="s">
        <v>21</v>
      </c>
      <c r="G78" s="20">
        <v>10</v>
      </c>
      <c r="H78" s="21">
        <v>96811</v>
      </c>
      <c r="I78" s="21">
        <v>0.41</v>
      </c>
      <c r="J78" s="21">
        <f t="shared" si="6"/>
        <v>100581.79</v>
      </c>
      <c r="K78" s="21">
        <f>G78*J78</f>
        <v>1005817.8999999999</v>
      </c>
    </row>
    <row r="79" spans="1:18" ht="15.75" x14ac:dyDescent="0.25">
      <c r="A79" s="22"/>
      <c r="B79" s="22"/>
      <c r="C79" s="31"/>
      <c r="D79" s="46"/>
      <c r="E79" s="19">
        <v>26</v>
      </c>
      <c r="F79" s="49" t="s">
        <v>21</v>
      </c>
      <c r="G79" s="20">
        <v>81</v>
      </c>
      <c r="H79" s="21">
        <v>218469</v>
      </c>
      <c r="I79" s="21">
        <v>0.39</v>
      </c>
      <c r="J79" s="21">
        <f t="shared" si="6"/>
        <v>226563.28</v>
      </c>
      <c r="K79" s="21">
        <f>G79*J79</f>
        <v>18351625.68</v>
      </c>
    </row>
    <row r="80" spans="1:18" ht="15.75" x14ac:dyDescent="0.25">
      <c r="A80" s="22"/>
      <c r="B80" s="22"/>
      <c r="C80" s="31"/>
      <c r="D80" s="47"/>
      <c r="E80" s="19">
        <v>27</v>
      </c>
      <c r="F80" s="49" t="s">
        <v>21</v>
      </c>
      <c r="G80" s="20">
        <v>24</v>
      </c>
      <c r="H80" s="21">
        <v>290518</v>
      </c>
      <c r="I80" s="21">
        <v>0.38</v>
      </c>
      <c r="J80" s="21">
        <f t="shared" si="6"/>
        <v>301005.7</v>
      </c>
      <c r="K80" s="21">
        <f>G80*J80</f>
        <v>7224136.8000000007</v>
      </c>
    </row>
    <row r="81" spans="1:11" ht="15.75" x14ac:dyDescent="0.25">
      <c r="A81" s="24"/>
      <c r="B81" s="24"/>
      <c r="C81" s="25"/>
      <c r="D81" s="26" t="s">
        <v>22</v>
      </c>
      <c r="E81" s="50" t="s">
        <v>23</v>
      </c>
      <c r="F81" s="50"/>
      <c r="G81" s="28">
        <f>SUM(G77:G80)</f>
        <v>1205</v>
      </c>
      <c r="H81" s="29"/>
      <c r="I81" s="29"/>
      <c r="J81" s="29"/>
      <c r="K81" s="29">
        <f>SUM(K77:K80)</f>
        <v>307961047.38</v>
      </c>
    </row>
    <row r="82" spans="1:11" ht="15.75" x14ac:dyDescent="0.25">
      <c r="A82" s="17">
        <v>6</v>
      </c>
      <c r="B82" s="17">
        <v>430048</v>
      </c>
      <c r="C82" s="78" t="s">
        <v>43</v>
      </c>
      <c r="D82" s="18" t="s">
        <v>29</v>
      </c>
      <c r="E82" s="19">
        <v>12</v>
      </c>
      <c r="F82" s="19" t="s">
        <v>21</v>
      </c>
      <c r="G82" s="20">
        <v>18</v>
      </c>
      <c r="H82" s="21">
        <v>214238</v>
      </c>
      <c r="I82" s="21">
        <v>0.28000000000000003</v>
      </c>
      <c r="J82" s="21">
        <f t="shared" ref="J82:J92" si="7">ROUND(H82*((1-I82)+I82*1.095),2)</f>
        <v>219936.73</v>
      </c>
      <c r="K82" s="21">
        <f t="shared" ref="K82:K94" si="8">G82*J82</f>
        <v>3958861.14</v>
      </c>
    </row>
    <row r="83" spans="1:11" ht="15.75" x14ac:dyDescent="0.25">
      <c r="A83" s="22"/>
      <c r="B83" s="22"/>
      <c r="C83" s="79"/>
      <c r="D83" s="35"/>
      <c r="E83" s="19">
        <v>16</v>
      </c>
      <c r="F83" s="19" t="s">
        <v>21</v>
      </c>
      <c r="G83" s="20">
        <v>7</v>
      </c>
      <c r="H83" s="21">
        <v>395517</v>
      </c>
      <c r="I83" s="21">
        <v>0.41</v>
      </c>
      <c r="J83" s="21">
        <f t="shared" si="7"/>
        <v>410922.39</v>
      </c>
      <c r="K83" s="21">
        <f t="shared" si="8"/>
        <v>2876456.73</v>
      </c>
    </row>
    <row r="84" spans="1:11" ht="15.75" x14ac:dyDescent="0.25">
      <c r="A84" s="22"/>
      <c r="B84" s="22"/>
      <c r="C84" s="31"/>
      <c r="D84" s="18" t="s">
        <v>44</v>
      </c>
      <c r="E84" s="19">
        <v>70</v>
      </c>
      <c r="F84" s="19" t="s">
        <v>21</v>
      </c>
      <c r="G84" s="20">
        <v>6</v>
      </c>
      <c r="H84" s="21">
        <v>177382</v>
      </c>
      <c r="I84" s="21">
        <v>0.27</v>
      </c>
      <c r="J84" s="21">
        <f t="shared" si="7"/>
        <v>181931.85</v>
      </c>
      <c r="K84" s="21">
        <f t="shared" si="8"/>
        <v>1091591.1000000001</v>
      </c>
    </row>
    <row r="85" spans="1:11" ht="15.75" x14ac:dyDescent="0.25">
      <c r="A85" s="22"/>
      <c r="B85" s="22"/>
      <c r="C85" s="31"/>
      <c r="D85" s="35"/>
      <c r="E85" s="19">
        <v>70</v>
      </c>
      <c r="F85" s="19" t="s">
        <v>30</v>
      </c>
      <c r="G85" s="20">
        <v>74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13462956.9</v>
      </c>
    </row>
    <row r="86" spans="1:11" ht="15.75" x14ac:dyDescent="0.25">
      <c r="A86" s="22"/>
      <c r="B86" s="22"/>
      <c r="C86" s="31"/>
      <c r="D86" s="35"/>
      <c r="E86" s="19">
        <v>71</v>
      </c>
      <c r="F86" s="19" t="s">
        <v>21</v>
      </c>
      <c r="G86" s="20">
        <v>5</v>
      </c>
      <c r="H86" s="21">
        <v>365995</v>
      </c>
      <c r="I86" s="21">
        <v>0.36</v>
      </c>
      <c r="J86" s="21">
        <f t="shared" si="7"/>
        <v>378512.03</v>
      </c>
      <c r="K86" s="21">
        <f t="shared" si="8"/>
        <v>1892560.1500000001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30</v>
      </c>
      <c r="G87" s="20">
        <v>13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4920656.3900000006</v>
      </c>
    </row>
    <row r="88" spans="1:11" ht="15.75" x14ac:dyDescent="0.25">
      <c r="A88" s="22"/>
      <c r="B88" s="22"/>
      <c r="C88" s="31"/>
      <c r="D88" s="35"/>
      <c r="E88" s="19">
        <v>72</v>
      </c>
      <c r="F88" s="19" t="s">
        <v>21</v>
      </c>
      <c r="G88" s="20">
        <v>555</v>
      </c>
      <c r="H88" s="21">
        <v>209028</v>
      </c>
      <c r="I88" s="21">
        <v>0.25</v>
      </c>
      <c r="J88" s="21">
        <f t="shared" si="7"/>
        <v>213992.42</v>
      </c>
      <c r="K88" s="21">
        <f t="shared" si="8"/>
        <v>118765793.10000001</v>
      </c>
    </row>
    <row r="89" spans="1:11" ht="15.75" x14ac:dyDescent="0.25">
      <c r="A89" s="22"/>
      <c r="B89" s="22"/>
      <c r="C89" s="31"/>
      <c r="D89" s="35"/>
      <c r="E89" s="19">
        <v>73</v>
      </c>
      <c r="F89" s="19" t="s">
        <v>21</v>
      </c>
      <c r="G89" s="20">
        <v>2</v>
      </c>
      <c r="H89" s="21">
        <v>286551</v>
      </c>
      <c r="I89" s="21">
        <v>0.48</v>
      </c>
      <c r="J89" s="21">
        <f t="shared" si="7"/>
        <v>299617.73</v>
      </c>
      <c r="K89" s="21">
        <f t="shared" si="8"/>
        <v>599235.46</v>
      </c>
    </row>
    <row r="90" spans="1:11" ht="15.75" x14ac:dyDescent="0.25">
      <c r="A90" s="22"/>
      <c r="B90" s="22"/>
      <c r="C90" s="31"/>
      <c r="D90" s="35"/>
      <c r="E90" s="19">
        <v>74</v>
      </c>
      <c r="F90" s="19" t="s">
        <v>21</v>
      </c>
      <c r="G90" s="20">
        <v>2</v>
      </c>
      <c r="H90" s="21">
        <v>438956</v>
      </c>
      <c r="I90" s="21">
        <v>0.1</v>
      </c>
      <c r="J90" s="21">
        <f t="shared" si="7"/>
        <v>443126.08</v>
      </c>
      <c r="K90" s="21">
        <f t="shared" si="8"/>
        <v>886252.16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30</v>
      </c>
      <c r="G91" s="20">
        <v>1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443126.08</v>
      </c>
    </row>
    <row r="92" spans="1:11" ht="15.75" x14ac:dyDescent="0.25">
      <c r="A92" s="22"/>
      <c r="B92" s="22"/>
      <c r="C92" s="31"/>
      <c r="D92" s="35"/>
      <c r="E92" s="19">
        <v>76</v>
      </c>
      <c r="F92" s="19" t="s">
        <v>21</v>
      </c>
      <c r="G92" s="20">
        <v>1</v>
      </c>
      <c r="H92" s="21">
        <v>474456</v>
      </c>
      <c r="I92" s="21">
        <v>0.12</v>
      </c>
      <c r="J92" s="21">
        <f t="shared" si="7"/>
        <v>479864.8</v>
      </c>
      <c r="K92" s="21">
        <f t="shared" si="8"/>
        <v>479864.8</v>
      </c>
    </row>
    <row r="93" spans="1:11" ht="15.75" x14ac:dyDescent="0.25">
      <c r="A93" s="22"/>
      <c r="B93" s="22"/>
      <c r="C93" s="31"/>
      <c r="D93" s="35"/>
      <c r="E93" s="19">
        <v>77</v>
      </c>
      <c r="F93" s="19" t="s">
        <v>21</v>
      </c>
      <c r="G93" s="20">
        <v>1</v>
      </c>
      <c r="H93" s="21">
        <v>246935</v>
      </c>
      <c r="I93" s="21">
        <v>0.17</v>
      </c>
      <c r="J93" s="21">
        <v>250923</v>
      </c>
      <c r="K93" s="21">
        <f t="shared" si="8"/>
        <v>250923</v>
      </c>
    </row>
    <row r="94" spans="1:11" ht="15.75" x14ac:dyDescent="0.25">
      <c r="A94" s="22"/>
      <c r="B94" s="22"/>
      <c r="C94" s="31"/>
      <c r="D94" s="35"/>
      <c r="E94" s="19">
        <v>78</v>
      </c>
      <c r="F94" s="19" t="s">
        <v>21</v>
      </c>
      <c r="G94" s="20">
        <v>1</v>
      </c>
      <c r="H94" s="21">
        <v>208961</v>
      </c>
      <c r="I94" s="21">
        <v>0.45</v>
      </c>
      <c r="J94" s="21">
        <v>217894.08</v>
      </c>
      <c r="K94" s="21">
        <f t="shared" si="8"/>
        <v>217894.08</v>
      </c>
    </row>
    <row r="95" spans="1:11" ht="15.75" x14ac:dyDescent="0.25">
      <c r="A95" s="24"/>
      <c r="B95" s="24"/>
      <c r="C95" s="25"/>
      <c r="D95" s="26" t="s">
        <v>22</v>
      </c>
      <c r="E95" s="27" t="s">
        <v>23</v>
      </c>
      <c r="F95" s="27"/>
      <c r="G95" s="28">
        <f>SUM(G82:G94)</f>
        <v>686</v>
      </c>
      <c r="H95" s="29"/>
      <c r="I95" s="29"/>
      <c r="J95" s="29"/>
      <c r="K95" s="29">
        <f>SUM(K82:K94)</f>
        <v>149846171.09000006</v>
      </c>
    </row>
    <row r="96" spans="1:11" ht="15.75" x14ac:dyDescent="0.25">
      <c r="A96" s="22">
        <v>7</v>
      </c>
      <c r="B96" s="17">
        <v>430308</v>
      </c>
      <c r="C96" s="78" t="s">
        <v>45</v>
      </c>
      <c r="D96" s="45" t="s">
        <v>27</v>
      </c>
      <c r="E96" s="19">
        <v>2</v>
      </c>
      <c r="F96" s="51" t="s">
        <v>21</v>
      </c>
      <c r="G96" s="20">
        <v>14</v>
      </c>
      <c r="H96" s="21">
        <v>262515</v>
      </c>
      <c r="I96" s="21">
        <v>0.43</v>
      </c>
      <c r="J96" s="21">
        <f t="shared" ref="J96:J98" si="9">ROUND(H96*((1-I96)+I96*1.095),2)</f>
        <v>273238.74</v>
      </c>
      <c r="K96" s="21">
        <f>G96*J96</f>
        <v>3825342.36</v>
      </c>
    </row>
    <row r="97" spans="1:12" ht="15.75" x14ac:dyDescent="0.25">
      <c r="A97" s="22"/>
      <c r="B97" s="22"/>
      <c r="C97" s="79"/>
      <c r="D97" s="80" t="s">
        <v>38</v>
      </c>
      <c r="E97" s="19">
        <v>19</v>
      </c>
      <c r="F97" s="19" t="s">
        <v>30</v>
      </c>
      <c r="G97" s="20">
        <v>66</v>
      </c>
      <c r="H97" s="21">
        <v>328020</v>
      </c>
      <c r="I97" s="21">
        <v>0.24</v>
      </c>
      <c r="J97" s="21">
        <f t="shared" si="9"/>
        <v>335498.86</v>
      </c>
      <c r="K97" s="21">
        <f>G97*J97</f>
        <v>22142924.759999998</v>
      </c>
    </row>
    <row r="98" spans="1:12" ht="15.75" x14ac:dyDescent="0.25">
      <c r="A98" s="22"/>
      <c r="B98" s="22"/>
      <c r="C98" s="31"/>
      <c r="D98" s="81"/>
      <c r="E98" s="19">
        <v>20</v>
      </c>
      <c r="F98" s="19" t="s">
        <v>30</v>
      </c>
      <c r="G98" s="20">
        <v>12</v>
      </c>
      <c r="H98" s="21">
        <v>675272</v>
      </c>
      <c r="I98" s="21">
        <v>0.33</v>
      </c>
      <c r="J98" s="21">
        <f t="shared" si="9"/>
        <v>696441.78</v>
      </c>
      <c r="K98" s="21">
        <f>G98*J98</f>
        <v>8357301.3600000003</v>
      </c>
    </row>
    <row r="99" spans="1:12" ht="15.75" x14ac:dyDescent="0.25">
      <c r="A99" s="24"/>
      <c r="B99" s="24"/>
      <c r="C99" s="25"/>
      <c r="D99" s="26" t="s">
        <v>22</v>
      </c>
      <c r="E99" s="27" t="s">
        <v>23</v>
      </c>
      <c r="F99" s="27"/>
      <c r="G99" s="28">
        <f>SUM(G96:G98)</f>
        <v>92</v>
      </c>
      <c r="H99" s="29"/>
      <c r="I99" s="29"/>
      <c r="J99" s="29"/>
      <c r="K99" s="29">
        <f>SUM(K96:K98)</f>
        <v>34325568.479999997</v>
      </c>
    </row>
    <row r="100" spans="1:12" ht="31.5" x14ac:dyDescent="0.25">
      <c r="A100" s="17">
        <v>8</v>
      </c>
      <c r="B100" s="17">
        <v>430350</v>
      </c>
      <c r="C100" s="34" t="s">
        <v>46</v>
      </c>
      <c r="D100" s="52" t="s">
        <v>40</v>
      </c>
      <c r="E100" s="19">
        <v>87</v>
      </c>
      <c r="F100" s="30" t="s">
        <v>21</v>
      </c>
      <c r="G100" s="20">
        <v>15</v>
      </c>
      <c r="H100" s="21">
        <v>243171</v>
      </c>
      <c r="I100" s="21">
        <v>0.19</v>
      </c>
      <c r="J100" s="21">
        <f>ROUND(H100*((1-I100)+I100*1.095),2)</f>
        <v>247560.24</v>
      </c>
      <c r="K100" s="21">
        <f>G100*J100</f>
        <v>3713403.5999999996</v>
      </c>
    </row>
    <row r="101" spans="1:12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 t="shared" ref="G101:K101" si="10">G100</f>
        <v>15</v>
      </c>
      <c r="H101" s="29"/>
      <c r="I101" s="29"/>
      <c r="J101" s="29"/>
      <c r="K101" s="29">
        <f t="shared" si="10"/>
        <v>3713403.5999999996</v>
      </c>
    </row>
    <row r="102" spans="1:12" ht="15.75" x14ac:dyDescent="0.25">
      <c r="A102" s="17">
        <v>9</v>
      </c>
      <c r="B102" s="17">
        <v>430386</v>
      </c>
      <c r="C102" s="78" t="s">
        <v>47</v>
      </c>
      <c r="D102" s="45" t="s">
        <v>27</v>
      </c>
      <c r="E102" s="19">
        <v>1</v>
      </c>
      <c r="F102" s="30" t="s">
        <v>21</v>
      </c>
      <c r="G102" s="20">
        <v>5</v>
      </c>
      <c r="H102" s="21">
        <v>171506</v>
      </c>
      <c r="I102" s="21">
        <v>0.37</v>
      </c>
      <c r="J102" s="21">
        <f t="shared" ref="J102:J105" si="11">ROUND(H102*((1-I102)+I102*1.095),2)</f>
        <v>177534.44</v>
      </c>
      <c r="K102" s="21">
        <f>G102*J102</f>
        <v>887672.2</v>
      </c>
    </row>
    <row r="103" spans="1:12" ht="15.75" x14ac:dyDescent="0.25">
      <c r="A103" s="22"/>
      <c r="B103" s="22"/>
      <c r="C103" s="79"/>
      <c r="D103" s="37" t="s">
        <v>33</v>
      </c>
      <c r="E103" s="19">
        <v>79</v>
      </c>
      <c r="F103" s="30" t="s">
        <v>21</v>
      </c>
      <c r="G103" s="20">
        <v>18</v>
      </c>
      <c r="H103" s="21">
        <v>126045</v>
      </c>
      <c r="I103" s="21">
        <v>0.32</v>
      </c>
      <c r="J103" s="21">
        <f t="shared" si="11"/>
        <v>129876.77</v>
      </c>
      <c r="K103" s="21">
        <f>G103*J103</f>
        <v>2337781.86</v>
      </c>
    </row>
    <row r="104" spans="1:12" ht="15.75" x14ac:dyDescent="0.25">
      <c r="A104" s="22"/>
      <c r="B104" s="22"/>
      <c r="C104" s="31"/>
      <c r="D104" s="76"/>
      <c r="E104" s="19">
        <v>80</v>
      </c>
      <c r="F104" s="30" t="s">
        <v>21</v>
      </c>
      <c r="G104" s="20">
        <v>24</v>
      </c>
      <c r="H104" s="21">
        <v>186589</v>
      </c>
      <c r="I104" s="21">
        <v>0.35</v>
      </c>
      <c r="J104" s="21">
        <f t="shared" si="11"/>
        <v>192793.08</v>
      </c>
      <c r="K104" s="21">
        <f>G104*J104</f>
        <v>4627033.92</v>
      </c>
    </row>
    <row r="105" spans="1:12" ht="15.75" x14ac:dyDescent="0.25">
      <c r="A105" s="22"/>
      <c r="B105" s="22"/>
      <c r="C105" s="31"/>
      <c r="D105" s="35" t="s">
        <v>34</v>
      </c>
      <c r="E105" s="19">
        <v>82</v>
      </c>
      <c r="F105" s="30" t="s">
        <v>21</v>
      </c>
      <c r="G105" s="20">
        <v>24</v>
      </c>
      <c r="H105" s="21">
        <v>218122</v>
      </c>
      <c r="I105" s="21">
        <v>0.23</v>
      </c>
      <c r="J105" s="21">
        <f t="shared" si="11"/>
        <v>222887.97</v>
      </c>
      <c r="K105" s="21">
        <f>G105*J105</f>
        <v>5349311.28</v>
      </c>
    </row>
    <row r="106" spans="1:12" ht="15.75" x14ac:dyDescent="0.25">
      <c r="A106" s="24"/>
      <c r="B106" s="24"/>
      <c r="C106" s="25"/>
      <c r="D106" s="26" t="s">
        <v>22</v>
      </c>
      <c r="E106" s="27" t="s">
        <v>23</v>
      </c>
      <c r="F106" s="27"/>
      <c r="G106" s="28">
        <f>SUM(G102:G105)</f>
        <v>71</v>
      </c>
      <c r="H106" s="29"/>
      <c r="I106" s="29"/>
      <c r="J106" s="29"/>
      <c r="K106" s="29">
        <f>SUM(K102:K105)</f>
        <v>13201799.26</v>
      </c>
    </row>
    <row r="107" spans="1:12" s="61" customFormat="1" ht="15.75" x14ac:dyDescent="0.25">
      <c r="A107" s="53" t="s">
        <v>48</v>
      </c>
      <c r="B107" s="54"/>
      <c r="C107" s="55"/>
      <c r="D107" s="56"/>
      <c r="E107" s="57" t="s">
        <v>23</v>
      </c>
      <c r="F107" s="58"/>
      <c r="G107" s="59">
        <f>G21+G26+G66+G76+G81+G95+G99+G101+G106</f>
        <v>7349</v>
      </c>
      <c r="H107" s="60"/>
      <c r="I107" s="60"/>
      <c r="J107" s="60"/>
      <c r="K107" s="60">
        <f>K21+K26+K66+K76+K81+K95+K99+K101+K106</f>
        <v>1689595617.22</v>
      </c>
      <c r="L107" s="74"/>
    </row>
    <row r="108" spans="1:12" s="61" customFormat="1" ht="16.5" x14ac:dyDescent="0.25">
      <c r="A108" s="62" t="s">
        <v>49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4"/>
    </row>
    <row r="109" spans="1:12" s="61" customFormat="1" ht="94.5" x14ac:dyDescent="0.25">
      <c r="A109" s="10" t="s">
        <v>7</v>
      </c>
      <c r="B109" s="10" t="s">
        <v>50</v>
      </c>
      <c r="C109" s="65" t="s">
        <v>9</v>
      </c>
      <c r="D109" s="10" t="s">
        <v>10</v>
      </c>
      <c r="E109" s="11" t="s">
        <v>11</v>
      </c>
      <c r="F109" s="11"/>
      <c r="G109" s="12" t="s">
        <v>13</v>
      </c>
      <c r="H109" s="12" t="s">
        <v>14</v>
      </c>
      <c r="I109" s="12" t="s">
        <v>15</v>
      </c>
      <c r="J109" s="12" t="s">
        <v>16</v>
      </c>
      <c r="K109" s="13" t="s">
        <v>17</v>
      </c>
    </row>
    <row r="110" spans="1:12" ht="18.75" customHeight="1" x14ac:dyDescent="0.25">
      <c r="A110" s="17">
        <v>1</v>
      </c>
      <c r="B110" s="17">
        <v>430042</v>
      </c>
      <c r="C110" s="34" t="s">
        <v>41</v>
      </c>
      <c r="D110" s="66" t="s">
        <v>42</v>
      </c>
      <c r="E110" s="19">
        <v>25</v>
      </c>
      <c r="F110" s="30" t="s">
        <v>21</v>
      </c>
      <c r="G110" s="20">
        <v>5</v>
      </c>
      <c r="H110" s="21">
        <v>96811</v>
      </c>
      <c r="I110" s="21">
        <v>0.41</v>
      </c>
      <c r="J110" s="21">
        <f t="shared" ref="J110:J112" si="12">ROUND(H110*((1-I110)+I110*1.095),2)</f>
        <v>100581.79</v>
      </c>
      <c r="K110" s="21">
        <f>G110*J110</f>
        <v>502908.94999999995</v>
      </c>
    </row>
    <row r="111" spans="1:12" ht="15.75" x14ac:dyDescent="0.25">
      <c r="A111" s="22"/>
      <c r="B111" s="22"/>
      <c r="C111" s="31"/>
      <c r="D111" s="67"/>
      <c r="E111" s="19">
        <v>26</v>
      </c>
      <c r="F111" s="30" t="s">
        <v>21</v>
      </c>
      <c r="G111" s="20">
        <v>55</v>
      </c>
      <c r="H111" s="21">
        <v>218469</v>
      </c>
      <c r="I111" s="21">
        <v>0.39</v>
      </c>
      <c r="J111" s="21">
        <f t="shared" si="12"/>
        <v>226563.28</v>
      </c>
      <c r="K111" s="21">
        <f>G111*J111</f>
        <v>12460980.4</v>
      </c>
    </row>
    <row r="112" spans="1:12" ht="15.75" x14ac:dyDescent="0.25">
      <c r="A112" s="22"/>
      <c r="B112" s="22"/>
      <c r="C112" s="31"/>
      <c r="D112" s="68"/>
      <c r="E112" s="19">
        <v>27</v>
      </c>
      <c r="F112" s="30" t="s">
        <v>21</v>
      </c>
      <c r="G112" s="20">
        <v>35</v>
      </c>
      <c r="H112" s="21">
        <v>290518</v>
      </c>
      <c r="I112" s="21">
        <v>0.38</v>
      </c>
      <c r="J112" s="21">
        <f t="shared" si="12"/>
        <v>301005.7</v>
      </c>
      <c r="K112" s="21">
        <f>G112*J112</f>
        <v>10535199.5</v>
      </c>
    </row>
    <row r="113" spans="1:11" ht="15.75" x14ac:dyDescent="0.25">
      <c r="A113" s="24"/>
      <c r="B113" s="24"/>
      <c r="C113" s="25"/>
      <c r="D113" s="26" t="s">
        <v>22</v>
      </c>
      <c r="E113" s="27" t="s">
        <v>23</v>
      </c>
      <c r="F113" s="27"/>
      <c r="G113" s="28">
        <f>SUM(G110:G112)</f>
        <v>95</v>
      </c>
      <c r="H113" s="29"/>
      <c r="I113" s="29"/>
      <c r="J113" s="29"/>
      <c r="K113" s="29">
        <f>SUM(K110:K112)</f>
        <v>23499088.850000001</v>
      </c>
    </row>
    <row r="114" spans="1:11" ht="15.75" x14ac:dyDescent="0.25">
      <c r="A114" s="53" t="s">
        <v>51</v>
      </c>
      <c r="B114" s="54"/>
      <c r="C114" s="55"/>
      <c r="D114" s="56"/>
      <c r="E114" s="57" t="s">
        <v>23</v>
      </c>
      <c r="F114" s="58"/>
      <c r="G114" s="59">
        <f>G113</f>
        <v>95</v>
      </c>
      <c r="H114" s="60"/>
      <c r="I114" s="60"/>
      <c r="J114" s="60"/>
      <c r="K114" s="60">
        <f>K113</f>
        <v>23499088.850000001</v>
      </c>
    </row>
    <row r="115" spans="1:11" ht="18" x14ac:dyDescent="0.25">
      <c r="A115" s="5" t="s">
        <v>52</v>
      </c>
      <c r="F115" s="61"/>
      <c r="G115" s="61"/>
      <c r="H115" s="61"/>
      <c r="I115" s="61"/>
      <c r="J115" s="61"/>
      <c r="K115" s="61"/>
    </row>
    <row r="116" spans="1:11" x14ac:dyDescent="0.25">
      <c r="F116" s="61"/>
      <c r="G116" s="61"/>
      <c r="H116" s="61"/>
      <c r="I116" s="61"/>
      <c r="J116" s="61"/>
      <c r="K116" s="61"/>
    </row>
    <row r="117" spans="1:11" ht="18.75" hidden="1" outlineLevel="1" x14ac:dyDescent="0.25">
      <c r="A117" s="69" t="s">
        <v>53</v>
      </c>
      <c r="B117" s="70"/>
      <c r="C117" s="71"/>
      <c r="D117" s="70"/>
      <c r="G117" s="72">
        <f>G107+G114</f>
        <v>7444</v>
      </c>
      <c r="K117" s="73">
        <f>K107+K114</f>
        <v>1713094706.0699999</v>
      </c>
    </row>
    <row r="118" spans="1:11" collapsed="1" x14ac:dyDescent="0.25"/>
    <row r="119" spans="1:11" x14ac:dyDescent="0.25">
      <c r="E119" s="74"/>
      <c r="F119" s="75"/>
    </row>
  </sheetData>
  <mergeCells count="9">
    <mergeCell ref="C96:C97"/>
    <mergeCell ref="D97:D98"/>
    <mergeCell ref="C102:C103"/>
    <mergeCell ref="A15:K15"/>
    <mergeCell ref="C19:C20"/>
    <mergeCell ref="C22:C23"/>
    <mergeCell ref="D22:D23"/>
    <mergeCell ref="C77:C78"/>
    <mergeCell ref="C82:C83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2025-10-01T14:00:09Z</dcterms:modified>
</cp:coreProperties>
</file>